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1" documentId="13_ncr:1_{65D86919-02B2-4E8A-A99C-3AD9C4ACAB1F}" xr6:coauthVersionLast="47" xr6:coauthVersionMax="47" xr10:uidLastSave="{2470A3FA-FD42-423C-8DE1-2C01621CF8F6}"/>
  <bookViews>
    <workbookView xWindow="2775" yWindow="180" windowWidth="20355" windowHeight="14985" activeTab="1" xr2:uid="{00000000-000D-0000-FFFF-FFFF00000000}"/>
  </bookViews>
  <sheets>
    <sheet name="Rekapitulacija" sheetId="2" r:id="rId1"/>
    <sheet name="crpNN" sheetId="1" r:id="rId2"/>
  </sheets>
  <definedNames>
    <definedName name="_xlnm._FilterDatabase" localSheetId="1" hidden="1">crpNN!$A$1:$F$1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3" i="1" l="1"/>
  <c r="F21" i="1"/>
  <c r="F20" i="1"/>
  <c r="F19" i="1"/>
  <c r="F18" i="1"/>
  <c r="F15" i="1"/>
  <c r="F14" i="1"/>
  <c r="F13" i="1"/>
  <c r="F12" i="1"/>
  <c r="F11" i="1"/>
  <c r="F10" i="1"/>
  <c r="F9" i="1"/>
  <c r="F8" i="1"/>
  <c r="F7" i="1"/>
  <c r="F6" i="1"/>
  <c r="F5" i="1" l="1"/>
  <c r="F16" i="1"/>
  <c r="F4" i="1" s="1"/>
  <c r="F29" i="1" s="1"/>
  <c r="F22" i="1"/>
  <c r="F30" i="1" l="1"/>
  <c r="F11" i="2" s="1"/>
  <c r="F8" i="2" l="1"/>
</calcChain>
</file>

<file path=xl/sharedStrings.xml><?xml version="1.0" encoding="utf-8"?>
<sst xmlns="http://schemas.openxmlformats.org/spreadsheetml/2006/main" count="69" uniqueCount="54">
  <si>
    <t>Z.št.</t>
  </si>
  <si>
    <t>Opis</t>
  </si>
  <si>
    <t>EM</t>
  </si>
  <si>
    <t>Količina</t>
  </si>
  <si>
    <t>Znesek</t>
  </si>
  <si>
    <t>1.</t>
  </si>
  <si>
    <t>1.1.</t>
  </si>
  <si>
    <t>m</t>
  </si>
  <si>
    <t>1.3.</t>
  </si>
  <si>
    <t>kos</t>
  </si>
  <si>
    <t>kpl</t>
  </si>
  <si>
    <t>1.2.</t>
  </si>
  <si>
    <t>1.4.</t>
  </si>
  <si>
    <t>1.5.</t>
  </si>
  <si>
    <t>1.6.</t>
  </si>
  <si>
    <t>1.7.</t>
  </si>
  <si>
    <t>2.</t>
  </si>
  <si>
    <t>2.1.</t>
  </si>
  <si>
    <t>2.3.</t>
  </si>
  <si>
    <t>Dobava in polaganje ozemljitvenega traku: _x000D_
 - pocinkan valjanec FeZn 25×4 mm</t>
  </si>
  <si>
    <t>2.4.</t>
  </si>
  <si>
    <t>Dobava ozemljitvene sponke ZN-CU in izdelava povezav ozemljitve</t>
  </si>
  <si>
    <t>2.5.</t>
  </si>
  <si>
    <t>Dobava in polaganje opozorilnega PVC traku z napisom "POZOR ENERGETSKI KABEL"</t>
  </si>
  <si>
    <t>Drobni vezni in pritrdilni material</t>
  </si>
  <si>
    <t>3.</t>
  </si>
  <si>
    <t>3.1.</t>
  </si>
  <si>
    <t>Dobava in montaža merilne naprave - števec: direktni trifazni dvosmerni števec delovne in jalove energije z notranjo uro razreda točnosti A za delovno energijo in 2 za jalovo energijo z G3-PLC komunikacijskim vmesnikom.</t>
  </si>
  <si>
    <t>OSTALI STROŠKI</t>
  </si>
  <si>
    <t>Izvedba meritev ter ostalih manipulativnih storitev</t>
  </si>
  <si>
    <t>Dobava materiala in izdelava prehoda kabla iz prostozračne v zemeljsko izvedbo 35 - 70 mm2 , komplet z odvodniki prenapetosti (razreda 2) in ozemljilnim materialom</t>
  </si>
  <si>
    <t xml:space="preserve">Montaža kabla  1kV N-A2XY-J 4x35+1,5mm2 na leseni drog, vključno z objemkami in zaščitnim plastičnim koritom v višini 2,5m nad zemljo  </t>
  </si>
  <si>
    <t>Montaža kabelskega končnika na drog in priklop kabla 1kV N-A2XY-J  4x35+1,5mm2  na obstoječi Al-Fe 4x70 vod</t>
  </si>
  <si>
    <t>NN KABEL IN NN OPREMA Č3</t>
  </si>
  <si>
    <t>Dobava in uvlek 4 žilnega kabelska voda tip: N-A2XY-J 4×35 + 1,5mm2 v predhodno izdelan kabelski jarek med PSPMO-Č3 omarico ter obstoječim lesenim drogom</t>
  </si>
  <si>
    <t xml:space="preserve">Dobava in montaža  kabelskega končnika in priklop kabla  N-A2XY-J 4×35 + 1,5mm2 v PSPMO-Č3  omarici </t>
  </si>
  <si>
    <t xml:space="preserve">Dobava in montaža označitev kabelskega voda v PSPMO-Č3 omarici </t>
  </si>
  <si>
    <t>PSPMO-Č3 OMARICA</t>
  </si>
  <si>
    <t>Dobava in postavitev prostostoječe PSPMO-Č3 omarice:_x000D_
- prostostoječa merilna omarica 
- dimenzij 590×1065×320mm (š×v×g)_x000D_
- podstavek omarice dimenzij 590×960×320 (š×v×g)_x000D_
- priklop kablov do 2 × 150mm2_x000D_
-   2 × števčna plošča_x000D_
-   1 × Cu priključna zbiralnica (PEN), _x000D_
-   3 × Cu priključna zbiralnica (L1, L2, L3), _x000D_
-   1 × mehanska zaščita pred neposrednim dotikom_x000D_
-   1 × lahko snemljivi pokrov zbiralk_x000D_
-   2 × varovalčni ločilnik VVL 00 (160A)_x000D_
-   2 × nosilec zbiralnic 3-pol za 60mm sistem_x000D_
-   2 × steklo za montažo na vrata omarice_x000D_
-   1 × mehanska pregrada_x000D_
-   3 × odvodniki prenapetosti_x000D_
-   1 × tritočkovni zapah in cilindrični vložek elektro distributerja_x000D_
-   1 × ožičenje_x000D_
Omarica mora biti skladna s Tehnično smernico elektro distribiterja</t>
  </si>
  <si>
    <t>Dobava in montaža NN varovalke (NV00) 100A v PSPMO-Č3 omarici</t>
  </si>
  <si>
    <t xml:space="preserve">Dobava in montaža NN varovalke (NV00) 25A v PSPMO-Č3 omarici </t>
  </si>
  <si>
    <t>SKUPAJ:</t>
  </si>
  <si>
    <t xml:space="preserve">Rekapitulacij stroškov </t>
  </si>
  <si>
    <t>ZNESEK</t>
  </si>
  <si>
    <t>I.</t>
  </si>
  <si>
    <t>SKUPAJ</t>
  </si>
  <si>
    <t xml:space="preserve">         </t>
  </si>
  <si>
    <t>1.8.</t>
  </si>
  <si>
    <t>1.9.</t>
  </si>
  <si>
    <t>1.10.</t>
  </si>
  <si>
    <t>2.2,</t>
  </si>
  <si>
    <t>Tipsko črpališče Č3</t>
  </si>
  <si>
    <t>NN priključek Trnje - ČR 3</t>
  </si>
  <si>
    <t>SKUPNA REKAPITULACIJA - NN priključek Trnje - ČR3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</si>
</sst>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24]"/>
    <numFmt numFmtId="165" formatCode="#,##0.00\ &quot;€&quot;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i/>
      <sz val="9"/>
      <name val="Tahoma"/>
      <family val="2"/>
      <charset val="238"/>
    </font>
    <font>
      <b/>
      <sz val="14"/>
      <name val="Arial"/>
      <family val="2"/>
      <charset val="238"/>
    </font>
    <font>
      <b/>
      <sz val="14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"/>
      <family val="2"/>
    </font>
    <font>
      <b/>
      <sz val="12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/>
    <xf numFmtId="165" fontId="6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/>
    <xf numFmtId="4" fontId="2" fillId="0" borderId="0" xfId="0" applyNumberFormat="1" applyFont="1"/>
    <xf numFmtId="0" fontId="7" fillId="0" borderId="0" xfId="0" applyFont="1"/>
    <xf numFmtId="1" fontId="8" fillId="0" borderId="0" xfId="0" applyNumberFormat="1" applyFont="1"/>
    <xf numFmtId="0" fontId="9" fillId="0" borderId="0" xfId="0" applyFont="1"/>
    <xf numFmtId="1" fontId="9" fillId="0" borderId="0" xfId="0" applyNumberFormat="1" applyFo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6" fontId="2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7" fillId="0" borderId="0" xfId="0" applyNumberFormat="1" applyFont="1"/>
    <xf numFmtId="1" fontId="7" fillId="0" borderId="0" xfId="0" applyNumberFormat="1" applyFont="1"/>
    <xf numFmtId="1" fontId="10" fillId="0" borderId="0" xfId="0" applyNumberFormat="1" applyFont="1"/>
    <xf numFmtId="0" fontId="10" fillId="0" borderId="0" xfId="0" applyFont="1"/>
    <xf numFmtId="39" fontId="8" fillId="0" borderId="0" xfId="0" applyNumberFormat="1" applyFont="1"/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65" fontId="1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4" fontId="15" fillId="0" borderId="1" xfId="0" applyNumberFormat="1" applyFont="1" applyBorder="1"/>
    <xf numFmtId="164" fontId="15" fillId="0" borderId="1" xfId="0" applyNumberFormat="1" applyFont="1" applyBorder="1"/>
    <xf numFmtId="165" fontId="15" fillId="0" borderId="1" xfId="0" applyNumberFormat="1" applyFont="1" applyBorder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right" vertical="center"/>
    </xf>
    <xf numFmtId="0" fontId="3" fillId="0" borderId="0" xfId="0" applyFont="1"/>
    <xf numFmtId="1" fontId="2" fillId="0" borderId="2" xfId="0" applyNumberFormat="1" applyFont="1" applyBorder="1"/>
    <xf numFmtId="165" fontId="6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9" fillId="0" borderId="0" xfId="0" quotePrefix="1" applyFont="1" applyAlignment="1">
      <alignment horizontal="center"/>
    </xf>
    <xf numFmtId="165" fontId="20" fillId="0" borderId="0" xfId="0" applyNumberFormat="1" applyFont="1" applyAlignment="1">
      <alignment horizontal="right"/>
    </xf>
    <xf numFmtId="0" fontId="3" fillId="0" borderId="0" xfId="0" applyFont="1"/>
    <xf numFmtId="0" fontId="19" fillId="0" borderId="0" xfId="0" applyFont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00C3-9409-4B76-9334-1E8EE261C52A}">
  <dimension ref="A2:Q253"/>
  <sheetViews>
    <sheetView view="pageBreakPreview" zoomScaleNormal="100" zoomScaleSheetLayoutView="100" workbookViewId="0">
      <selection sqref="A1:XFD3"/>
    </sheetView>
  </sheetViews>
  <sheetFormatPr defaultColWidth="12.5703125" defaultRowHeight="15" x14ac:dyDescent="0.2"/>
  <cols>
    <col min="1" max="1" width="6.7109375" style="1" customWidth="1"/>
    <col min="2" max="2" width="34.28515625" style="1" customWidth="1"/>
    <col min="3" max="3" width="12.28515625" style="1" customWidth="1"/>
    <col min="4" max="4" width="5.85546875" style="1" customWidth="1"/>
    <col min="5" max="5" width="4.5703125" style="2" customWidth="1"/>
    <col min="6" max="6" width="22.7109375" style="6" customWidth="1"/>
    <col min="7" max="7" width="17.42578125" style="2" customWidth="1"/>
    <col min="8" max="8" width="12.5703125" style="1"/>
    <col min="9" max="9" width="6.28515625" style="1" customWidth="1"/>
    <col min="10" max="10" width="43.42578125" style="1" customWidth="1"/>
    <col min="11" max="11" width="15.28515625" style="1" customWidth="1"/>
    <col min="12" max="12" width="30.5703125" style="1" customWidth="1"/>
    <col min="13" max="16384" width="12.5703125" style="1"/>
  </cols>
  <sheetData>
    <row r="2" spans="1:17" ht="20.100000000000001" customHeight="1" x14ac:dyDescent="0.2">
      <c r="E2" s="1"/>
      <c r="F2" s="1"/>
    </row>
    <row r="3" spans="1:17" ht="20.100000000000001" customHeight="1" x14ac:dyDescent="0.2">
      <c r="E3" s="1"/>
      <c r="F3" s="1"/>
    </row>
    <row r="4" spans="1:17" ht="20.100000000000001" customHeight="1" x14ac:dyDescent="0.3">
      <c r="A4" s="69">
        <v>4</v>
      </c>
      <c r="B4" s="66" t="s">
        <v>53</v>
      </c>
      <c r="C4" s="66"/>
      <c r="D4" s="66"/>
      <c r="E4" s="66"/>
      <c r="F4" s="66"/>
    </row>
    <row r="5" spans="1:17" ht="20.100000000000001" customHeight="1" x14ac:dyDescent="0.3">
      <c r="B5" s="72"/>
      <c r="C5" s="72"/>
      <c r="D5" s="72"/>
      <c r="E5" s="72"/>
      <c r="F5" s="72"/>
    </row>
    <row r="6" spans="1:17" ht="20.100000000000001" customHeight="1" x14ac:dyDescent="0.2">
      <c r="E6" s="1"/>
      <c r="F6" s="1"/>
    </row>
    <row r="7" spans="1:17" ht="20.100000000000001" customHeight="1" x14ac:dyDescent="0.2">
      <c r="E7" s="1"/>
      <c r="F7" s="29" t="s">
        <v>43</v>
      </c>
    </row>
    <row r="8" spans="1:17" ht="20.100000000000001" customHeight="1" x14ac:dyDescent="0.25">
      <c r="A8" s="70" t="s">
        <v>44</v>
      </c>
      <c r="B8" s="73" t="s">
        <v>52</v>
      </c>
      <c r="C8" s="73"/>
      <c r="D8" s="73"/>
      <c r="E8" s="73"/>
      <c r="F8" s="71">
        <f>crpNN!F30</f>
        <v>0</v>
      </c>
    </row>
    <row r="9" spans="1:17" ht="20.100000000000001" customHeight="1" x14ac:dyDescent="0.25">
      <c r="A9" s="3"/>
      <c r="B9" s="4"/>
      <c r="C9" s="4"/>
      <c r="D9" s="4"/>
      <c r="E9" s="4"/>
      <c r="F9" s="5"/>
    </row>
    <row r="10" spans="1:17" ht="20.100000000000001" customHeight="1" x14ac:dyDescent="0.25">
      <c r="B10" s="4"/>
      <c r="C10" s="4"/>
      <c r="D10" s="4"/>
      <c r="F10" s="5"/>
    </row>
    <row r="11" spans="1:17" s="2" customFormat="1" ht="20.100000000000001" customHeight="1" x14ac:dyDescent="0.25">
      <c r="A11" s="1"/>
      <c r="B11" s="74" t="s">
        <v>45</v>
      </c>
      <c r="C11" s="74"/>
      <c r="D11" s="74"/>
      <c r="E11" s="67"/>
      <c r="F11" s="68">
        <f>+crpNN!F30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6" spans="1:17" s="2" customFormat="1" ht="20.100000000000001" customHeight="1" x14ac:dyDescent="0.25">
      <c r="A16" s="1"/>
      <c r="B16" s="7"/>
      <c r="C16" s="1"/>
      <c r="D16" s="1"/>
      <c r="E16" s="8"/>
      <c r="F16" s="6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2" customFormat="1" ht="20.100000000000001" customHeight="1" x14ac:dyDescent="0.25">
      <c r="A17" s="1"/>
      <c r="B17" s="1"/>
      <c r="C17" s="9"/>
      <c r="D17" s="1"/>
      <c r="E17" s="10"/>
      <c r="F17" s="6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2" customFormat="1" ht="19.5" customHeight="1" x14ac:dyDescent="0.25">
      <c r="A18" s="11"/>
      <c r="B18" s="11"/>
      <c r="C18" s="11"/>
      <c r="D18" s="11"/>
      <c r="E18" s="10"/>
      <c r="F18" s="1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2" customFormat="1" ht="18" customHeight="1" x14ac:dyDescent="0.25">
      <c r="A19" s="11"/>
      <c r="B19" s="1"/>
      <c r="C19" s="1"/>
      <c r="D19" s="1"/>
      <c r="F19" s="6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1" customFormat="1" ht="18" customHeight="1" x14ac:dyDescent="0.25">
      <c r="B20" s="1"/>
      <c r="C20" s="1"/>
      <c r="D20" s="1"/>
      <c r="E20" s="2"/>
      <c r="F20" s="6"/>
      <c r="G20" s="12"/>
    </row>
    <row r="21" spans="1:17" s="11" customFormat="1" ht="18" customHeight="1" x14ac:dyDescent="0.25">
      <c r="A21" s="1"/>
      <c r="B21" s="1"/>
      <c r="C21" s="1"/>
      <c r="D21" s="1"/>
      <c r="E21" s="2"/>
      <c r="F21" s="6"/>
      <c r="G21" s="12"/>
    </row>
    <row r="22" spans="1:17" s="11" customFormat="1" ht="18" customHeight="1" x14ac:dyDescent="0.25">
      <c r="A22" s="1"/>
      <c r="C22" s="1"/>
      <c r="D22" s="7"/>
      <c r="F22" s="13"/>
      <c r="G22" s="12"/>
    </row>
    <row r="23" spans="1:17" ht="18" customHeight="1" x14ac:dyDescent="0.25">
      <c r="D23" s="7" t="s">
        <v>46</v>
      </c>
      <c r="F23" s="13"/>
    </row>
    <row r="24" spans="1:17" ht="18" customHeight="1" x14ac:dyDescent="0.2">
      <c r="B24" s="14"/>
    </row>
    <row r="25" spans="1:17" ht="18" customHeight="1" x14ac:dyDescent="0.2">
      <c r="B25" s="14"/>
    </row>
    <row r="26" spans="1:17" ht="18" customHeight="1" x14ac:dyDescent="0.2">
      <c r="B26" s="14"/>
    </row>
    <row r="27" spans="1:17" ht="18" customHeight="1" x14ac:dyDescent="0.2">
      <c r="H27" s="14"/>
      <c r="I27" s="15"/>
      <c r="K27" s="16"/>
      <c r="L27" s="16"/>
    </row>
    <row r="28" spans="1:17" ht="18" customHeight="1" x14ac:dyDescent="0.2">
      <c r="H28" s="14"/>
      <c r="I28" s="15"/>
      <c r="K28" s="16"/>
      <c r="L28" s="16"/>
    </row>
    <row r="29" spans="1:17" ht="18" customHeight="1" x14ac:dyDescent="0.2">
      <c r="H29" s="14"/>
      <c r="I29" s="15"/>
      <c r="K29" s="16"/>
      <c r="L29" s="16"/>
    </row>
    <row r="30" spans="1:17" ht="18" customHeight="1" x14ac:dyDescent="0.2">
      <c r="I30" s="15"/>
      <c r="K30" s="16"/>
      <c r="L30" s="16"/>
    </row>
    <row r="31" spans="1:17" ht="18" customHeight="1" x14ac:dyDescent="0.2">
      <c r="H31" s="14"/>
      <c r="I31" s="15"/>
      <c r="K31" s="16"/>
      <c r="L31" s="16"/>
    </row>
    <row r="32" spans="1:17" ht="18" customHeight="1" x14ac:dyDescent="0.2">
      <c r="I32" s="15"/>
      <c r="K32" s="16"/>
      <c r="L32" s="16"/>
    </row>
    <row r="33" spans="1:12" ht="18" customHeight="1" x14ac:dyDescent="0.2">
      <c r="H33" s="14"/>
      <c r="I33" s="15"/>
      <c r="K33" s="16"/>
      <c r="L33" s="16"/>
    </row>
    <row r="34" spans="1:12" ht="18" customHeight="1" x14ac:dyDescent="0.2">
      <c r="H34" s="14"/>
      <c r="I34" s="15"/>
      <c r="K34" s="16"/>
      <c r="L34" s="16"/>
    </row>
    <row r="35" spans="1:12" ht="18" customHeight="1" x14ac:dyDescent="0.2">
      <c r="H35" s="14"/>
      <c r="I35" s="15"/>
      <c r="K35" s="16"/>
      <c r="L35" s="16"/>
    </row>
    <row r="36" spans="1:12" s="7" customFormat="1" ht="18" customHeight="1" x14ac:dyDescent="0.25">
      <c r="A36" s="1"/>
      <c r="B36" s="1"/>
      <c r="C36" s="1"/>
      <c r="D36" s="1"/>
      <c r="E36" s="2"/>
      <c r="F36" s="6"/>
      <c r="G36" s="10"/>
      <c r="H36" s="17"/>
      <c r="I36" s="18"/>
      <c r="K36" s="10"/>
      <c r="L36" s="19"/>
    </row>
    <row r="37" spans="1:12" ht="18" customHeight="1" x14ac:dyDescent="0.2"/>
    <row r="38" spans="1:12" ht="18" customHeight="1" x14ac:dyDescent="0.2"/>
    <row r="39" spans="1:12" ht="18" customHeight="1" x14ac:dyDescent="0.2">
      <c r="I39" s="15"/>
      <c r="K39" s="16"/>
      <c r="L39" s="16"/>
    </row>
    <row r="40" spans="1:12" ht="18" customHeight="1" x14ac:dyDescent="0.2">
      <c r="I40" s="15"/>
      <c r="K40" s="16"/>
      <c r="L40" s="16"/>
    </row>
    <row r="41" spans="1:12" ht="18" customHeight="1" x14ac:dyDescent="0.2">
      <c r="H41" s="14"/>
      <c r="I41" s="15"/>
      <c r="K41" s="16"/>
      <c r="L41" s="16"/>
    </row>
    <row r="42" spans="1:12" ht="18" customHeight="1" x14ac:dyDescent="0.2">
      <c r="H42" s="14"/>
      <c r="I42" s="15"/>
      <c r="K42" s="16"/>
      <c r="L42" s="16"/>
    </row>
    <row r="43" spans="1:12" ht="18" customHeight="1" x14ac:dyDescent="0.2">
      <c r="H43" s="14"/>
      <c r="I43" s="15"/>
      <c r="K43" s="16"/>
      <c r="L43" s="16"/>
    </row>
    <row r="44" spans="1:12" ht="18" customHeight="1" x14ac:dyDescent="0.2">
      <c r="H44" s="14"/>
      <c r="I44" s="15"/>
      <c r="K44" s="16"/>
      <c r="L44" s="16"/>
    </row>
    <row r="45" spans="1:12" ht="18" customHeight="1" x14ac:dyDescent="0.2">
      <c r="I45" s="15"/>
      <c r="K45" s="16"/>
      <c r="L45" s="16"/>
    </row>
    <row r="46" spans="1:12" ht="18" customHeight="1" x14ac:dyDescent="0.2">
      <c r="H46" s="14"/>
      <c r="I46" s="15"/>
      <c r="K46" s="16"/>
      <c r="L46" s="16"/>
    </row>
    <row r="47" spans="1:12" ht="18" customHeight="1" x14ac:dyDescent="0.2">
      <c r="I47" s="15"/>
      <c r="K47" s="16"/>
      <c r="L47" s="16"/>
    </row>
    <row r="48" spans="1:12" ht="18" customHeight="1" x14ac:dyDescent="0.2">
      <c r="H48" s="14"/>
      <c r="I48" s="15"/>
      <c r="K48" s="16"/>
      <c r="L48" s="16"/>
    </row>
    <row r="49" spans="1:12" ht="18" customHeight="1" x14ac:dyDescent="0.2">
      <c r="H49" s="14"/>
      <c r="I49" s="15"/>
      <c r="K49" s="16"/>
      <c r="L49" s="16"/>
    </row>
    <row r="50" spans="1:12" ht="18" customHeight="1" x14ac:dyDescent="0.2">
      <c r="H50" s="14"/>
      <c r="I50" s="15"/>
      <c r="K50" s="16"/>
      <c r="L50" s="16"/>
    </row>
    <row r="51" spans="1:12" s="7" customFormat="1" ht="18" customHeight="1" x14ac:dyDescent="0.25">
      <c r="A51" s="1"/>
      <c r="B51" s="1"/>
      <c r="C51" s="1"/>
      <c r="D51" s="1"/>
      <c r="E51" s="2"/>
      <c r="F51" s="6"/>
      <c r="G51" s="10"/>
      <c r="H51" s="17"/>
      <c r="I51" s="18"/>
      <c r="K51" s="10"/>
      <c r="L51" s="19"/>
    </row>
    <row r="52" spans="1:12" s="7" customFormat="1" ht="18" customHeight="1" x14ac:dyDescent="0.25">
      <c r="A52" s="1"/>
      <c r="B52" s="1"/>
      <c r="C52" s="1"/>
      <c r="D52" s="1"/>
      <c r="E52" s="2"/>
      <c r="F52" s="6"/>
      <c r="G52" s="10"/>
      <c r="H52" s="17"/>
      <c r="I52" s="18"/>
      <c r="K52" s="10"/>
      <c r="L52" s="19"/>
    </row>
    <row r="53" spans="1:12" s="9" customFormat="1" ht="18" customHeight="1" x14ac:dyDescent="0.25">
      <c r="A53" s="1"/>
      <c r="B53" s="1"/>
      <c r="C53" s="1"/>
      <c r="D53" s="1"/>
      <c r="E53" s="2"/>
      <c r="F53" s="6"/>
      <c r="G53" s="20"/>
    </row>
    <row r="54" spans="1:12" s="22" customFormat="1" ht="18" customHeight="1" x14ac:dyDescent="0.25">
      <c r="A54" s="1"/>
      <c r="B54" s="1"/>
      <c r="C54" s="1"/>
      <c r="D54" s="1"/>
      <c r="E54" s="2"/>
      <c r="F54" s="6"/>
      <c r="G54" s="21"/>
    </row>
    <row r="55" spans="1:12" ht="18" customHeight="1" x14ac:dyDescent="0.2"/>
    <row r="56" spans="1:12" ht="18" customHeight="1" x14ac:dyDescent="0.2"/>
    <row r="57" spans="1:12" ht="18" customHeight="1" x14ac:dyDescent="0.2"/>
    <row r="58" spans="1:12" ht="18" customHeight="1" x14ac:dyDescent="0.2"/>
    <row r="59" spans="1:12" ht="18" customHeight="1" x14ac:dyDescent="0.2"/>
    <row r="60" spans="1:12" ht="18" customHeight="1" x14ac:dyDescent="0.2"/>
    <row r="61" spans="1:12" ht="18" customHeight="1" x14ac:dyDescent="0.2"/>
    <row r="62" spans="1:12" ht="18" customHeight="1" x14ac:dyDescent="0.2"/>
    <row r="63" spans="1:12" ht="18" customHeight="1" x14ac:dyDescent="0.2"/>
    <row r="64" spans="1:12" ht="18" customHeight="1" x14ac:dyDescent="0.2"/>
    <row r="65" spans="1:11" ht="18" customHeight="1" x14ac:dyDescent="0.2"/>
    <row r="66" spans="1:11" ht="18" customHeight="1" x14ac:dyDescent="0.2"/>
    <row r="67" spans="1:11" ht="18" customHeight="1" x14ac:dyDescent="0.2"/>
    <row r="68" spans="1:11" ht="18" customHeight="1" x14ac:dyDescent="0.2"/>
    <row r="69" spans="1:11" ht="18" customHeight="1" x14ac:dyDescent="0.2"/>
    <row r="70" spans="1:11" ht="18" customHeight="1" x14ac:dyDescent="0.2"/>
    <row r="71" spans="1:11" s="22" customFormat="1" ht="18" customHeight="1" x14ac:dyDescent="0.25">
      <c r="A71" s="1"/>
      <c r="B71" s="1"/>
      <c r="C71" s="1"/>
      <c r="D71" s="1"/>
      <c r="E71" s="2"/>
      <c r="F71" s="6"/>
      <c r="G71" s="21"/>
    </row>
    <row r="72" spans="1:11" s="7" customFormat="1" ht="18" customHeight="1" x14ac:dyDescent="0.25">
      <c r="A72" s="1"/>
      <c r="B72" s="1"/>
      <c r="C72" s="1"/>
      <c r="D72" s="1"/>
      <c r="E72" s="2"/>
      <c r="F72" s="6"/>
      <c r="G72" s="10"/>
    </row>
    <row r="73" spans="1:11" ht="18" customHeight="1" x14ac:dyDescent="0.2"/>
    <row r="74" spans="1:11" ht="18" customHeight="1" x14ac:dyDescent="0.2"/>
    <row r="75" spans="1:11" ht="18" customHeight="1" x14ac:dyDescent="0.2"/>
    <row r="76" spans="1:11" ht="18" customHeight="1" x14ac:dyDescent="0.2"/>
    <row r="77" spans="1:11" ht="18" customHeight="1" x14ac:dyDescent="0.2"/>
    <row r="78" spans="1:11" s="7" customFormat="1" ht="18" customHeight="1" x14ac:dyDescent="0.25">
      <c r="A78" s="1"/>
      <c r="B78" s="1"/>
      <c r="C78" s="1"/>
      <c r="D78" s="1"/>
      <c r="E78" s="2"/>
      <c r="F78" s="6"/>
      <c r="G78" s="10"/>
      <c r="I78" s="23"/>
      <c r="K78" s="23"/>
    </row>
    <row r="79" spans="1:11" ht="18" customHeight="1" x14ac:dyDescent="0.2"/>
    <row r="80" spans="1:1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spans="1:17" ht="18" customHeight="1" x14ac:dyDescent="0.2"/>
    <row r="210" spans="1:17" ht="18" customHeight="1" x14ac:dyDescent="0.2"/>
    <row r="211" spans="1:17" ht="18" customHeight="1" x14ac:dyDescent="0.2"/>
    <row r="212" spans="1:17" ht="18" customHeight="1" x14ac:dyDescent="0.2"/>
    <row r="213" spans="1:17" ht="18" customHeight="1" x14ac:dyDescent="0.2"/>
    <row r="214" spans="1:17" ht="18" customHeight="1" x14ac:dyDescent="0.2"/>
    <row r="215" spans="1:17" ht="18" customHeight="1" x14ac:dyDescent="0.2"/>
    <row r="216" spans="1:17" ht="18" customHeight="1" x14ac:dyDescent="0.2"/>
    <row r="217" spans="1:17" ht="18" customHeight="1" x14ac:dyDescent="0.2"/>
    <row r="218" spans="1:17" ht="18" customHeight="1" x14ac:dyDescent="0.2"/>
    <row r="219" spans="1:17" ht="18" customHeight="1" x14ac:dyDescent="0.2"/>
    <row r="220" spans="1:17" s="2" customFormat="1" ht="18" customHeight="1" x14ac:dyDescent="0.2">
      <c r="A220" s="1"/>
      <c r="B220" s="1"/>
      <c r="C220" s="1"/>
      <c r="D220" s="1"/>
      <c r="F220" s="6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s="2" customFormat="1" ht="18" customHeight="1" x14ac:dyDescent="0.2">
      <c r="A221" s="1"/>
      <c r="B221" s="1"/>
      <c r="C221" s="1"/>
      <c r="D221" s="1"/>
      <c r="F221" s="6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s="2" customFormat="1" ht="18" customHeight="1" x14ac:dyDescent="0.2">
      <c r="A222" s="1"/>
      <c r="B222" s="1"/>
      <c r="C222" s="1"/>
      <c r="D222" s="1"/>
      <c r="F222" s="6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s="2" customFormat="1" ht="18" customHeight="1" x14ac:dyDescent="0.2">
      <c r="A223" s="1"/>
      <c r="B223" s="1"/>
      <c r="C223" s="1"/>
      <c r="D223" s="1"/>
      <c r="F223" s="6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s="2" customFormat="1" ht="18" customHeight="1" x14ac:dyDescent="0.2">
      <c r="A224" s="1"/>
      <c r="B224" s="1"/>
      <c r="C224" s="1"/>
      <c r="D224" s="1"/>
      <c r="F224" s="6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s="2" customFormat="1" ht="18" customHeight="1" x14ac:dyDescent="0.2">
      <c r="A225" s="1"/>
      <c r="B225" s="1"/>
      <c r="C225" s="1"/>
      <c r="D225" s="1"/>
      <c r="F225" s="6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s="2" customFormat="1" ht="18" customHeight="1" x14ac:dyDescent="0.2">
      <c r="A226" s="1"/>
      <c r="B226" s="1"/>
      <c r="C226" s="1"/>
      <c r="D226" s="1"/>
      <c r="F226" s="6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s="2" customFormat="1" ht="18" customHeight="1" x14ac:dyDescent="0.2">
      <c r="A227" s="1"/>
      <c r="B227" s="1"/>
      <c r="C227" s="1"/>
      <c r="D227" s="1"/>
      <c r="F227" s="6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s="2" customFormat="1" ht="18" customHeight="1" x14ac:dyDescent="0.2">
      <c r="A228" s="1"/>
      <c r="B228" s="1"/>
      <c r="C228" s="1"/>
      <c r="D228" s="1"/>
      <c r="F228" s="6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s="2" customFormat="1" ht="18" customHeight="1" x14ac:dyDescent="0.2">
      <c r="A229" s="1"/>
      <c r="B229" s="1"/>
      <c r="C229" s="1"/>
      <c r="D229" s="1"/>
      <c r="F229" s="6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s="2" customFormat="1" ht="18" customHeight="1" x14ac:dyDescent="0.2">
      <c r="A230" s="1"/>
      <c r="B230" s="1"/>
      <c r="C230" s="1"/>
      <c r="D230" s="1"/>
      <c r="F230" s="6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s="2" customFormat="1" ht="18" customHeight="1" x14ac:dyDescent="0.2">
      <c r="A231" s="1"/>
      <c r="B231" s="1"/>
      <c r="C231" s="1"/>
      <c r="D231" s="1"/>
      <c r="F231" s="6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s="2" customFormat="1" ht="18" customHeight="1" x14ac:dyDescent="0.2">
      <c r="A232" s="1"/>
      <c r="B232" s="1"/>
      <c r="C232" s="1"/>
      <c r="D232" s="1"/>
      <c r="F232" s="6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s="2" customFormat="1" ht="18" customHeight="1" x14ac:dyDescent="0.2">
      <c r="A233" s="1"/>
      <c r="B233" s="1"/>
      <c r="C233" s="1"/>
      <c r="D233" s="1"/>
      <c r="F233" s="6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s="2" customFormat="1" ht="18" customHeight="1" x14ac:dyDescent="0.2">
      <c r="A234" s="1"/>
      <c r="B234" s="1"/>
      <c r="C234" s="1"/>
      <c r="D234" s="1"/>
      <c r="F234" s="6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s="2" customFormat="1" ht="18" customHeight="1" x14ac:dyDescent="0.2">
      <c r="A235" s="1"/>
      <c r="B235" s="1"/>
      <c r="C235" s="1"/>
      <c r="D235" s="1"/>
      <c r="F235" s="6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8" customHeight="1" x14ac:dyDescent="0.2"/>
    <row r="237" spans="1:17" ht="18" customHeight="1" x14ac:dyDescent="0.2"/>
    <row r="238" spans="1:17" s="9" customFormat="1" ht="18" customHeight="1" x14ac:dyDescent="0.25">
      <c r="A238" s="1"/>
      <c r="B238" s="1"/>
      <c r="C238" s="1"/>
      <c r="D238" s="1"/>
      <c r="E238" s="2"/>
      <c r="F238" s="6"/>
      <c r="G238" s="20"/>
    </row>
    <row r="239" spans="1:17" ht="18" customHeight="1" x14ac:dyDescent="0.2"/>
    <row r="240" spans="1:17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</sheetData>
  <mergeCells count="3">
    <mergeCell ref="B5:F5"/>
    <mergeCell ref="B8:E8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d.o.o., Glavni trg 19/c, 2000 Maribor</oddHeader>
    <oddFooter>&amp;CNN priključek za črpališče - druga faza&amp;R&amp;P/&amp;N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0"/>
  <sheetViews>
    <sheetView tabSelected="1" view="pageBreakPreview" zoomScale="90" zoomScaleNormal="100" zoomScaleSheetLayoutView="90" zoomScalePageLayoutView="80" workbookViewId="0">
      <selection activeCell="E6" sqref="E6:E23"/>
    </sheetView>
  </sheetViews>
  <sheetFormatPr defaultColWidth="8.85546875" defaultRowHeight="14.25" x14ac:dyDescent="0.2"/>
  <cols>
    <col min="1" max="1" width="7.28515625" style="33" customWidth="1"/>
    <col min="2" max="2" width="71.28515625" style="34" customWidth="1"/>
    <col min="3" max="3" width="8.5703125" style="33" customWidth="1"/>
    <col min="4" max="4" width="11.42578125" style="35" customWidth="1"/>
    <col min="5" max="5" width="11.42578125" style="36" customWidth="1"/>
    <col min="6" max="6" width="16.28515625" style="37" bestFit="1" customWidth="1"/>
    <col min="7" max="7" width="16" style="30" customWidth="1"/>
    <col min="8" max="8" width="17.28515625" style="30" customWidth="1"/>
    <col min="9" max="16384" width="8.85546875" style="30"/>
  </cols>
  <sheetData>
    <row r="1" spans="1:8" x14ac:dyDescent="0.2">
      <c r="A1" s="39" t="s">
        <v>0</v>
      </c>
      <c r="B1" s="40" t="s">
        <v>1</v>
      </c>
      <c r="C1" s="41" t="s">
        <v>2</v>
      </c>
      <c r="D1" s="42" t="s">
        <v>3</v>
      </c>
      <c r="E1" s="43"/>
      <c r="F1" s="44" t="s">
        <v>4</v>
      </c>
    </row>
    <row r="2" spans="1:8" x14ac:dyDescent="0.2">
      <c r="A2" s="24"/>
      <c r="B2" s="61"/>
      <c r="C2" s="24"/>
      <c r="D2" s="25"/>
      <c r="E2" s="26"/>
      <c r="F2" s="62"/>
    </row>
    <row r="3" spans="1:8" x14ac:dyDescent="0.2">
      <c r="A3" s="24"/>
      <c r="B3" s="61"/>
      <c r="C3" s="24"/>
      <c r="D3" s="25"/>
      <c r="E3" s="26"/>
      <c r="F3" s="62"/>
    </row>
    <row r="4" spans="1:8" ht="15" x14ac:dyDescent="0.2">
      <c r="A4" s="45"/>
      <c r="B4" s="46" t="s">
        <v>51</v>
      </c>
      <c r="C4" s="45"/>
      <c r="D4" s="47"/>
      <c r="E4" s="48"/>
      <c r="F4" s="49">
        <f>+F5+F16+F22</f>
        <v>0</v>
      </c>
      <c r="H4" s="32"/>
    </row>
    <row r="5" spans="1:8" ht="15" x14ac:dyDescent="0.2">
      <c r="A5" s="50" t="s">
        <v>5</v>
      </c>
      <c r="B5" s="51" t="s">
        <v>33</v>
      </c>
      <c r="C5" s="50"/>
      <c r="D5" s="52"/>
      <c r="E5" s="53"/>
      <c r="F5" s="54">
        <f>SUM(F6:F15)</f>
        <v>0</v>
      </c>
    </row>
    <row r="6" spans="1:8" ht="42.75" x14ac:dyDescent="0.2">
      <c r="A6" s="55" t="s">
        <v>6</v>
      </c>
      <c r="B6" s="56" t="s">
        <v>34</v>
      </c>
      <c r="C6" s="55" t="s">
        <v>7</v>
      </c>
      <c r="D6" s="58">
        <v>65</v>
      </c>
      <c r="E6" s="59"/>
      <c r="F6" s="60">
        <f t="shared" ref="F6:F15" si="0">SUM(D6*E6)</f>
        <v>0</v>
      </c>
    </row>
    <row r="7" spans="1:8" ht="28.5" x14ac:dyDescent="0.2">
      <c r="A7" s="55" t="s">
        <v>11</v>
      </c>
      <c r="B7" s="56" t="s">
        <v>35</v>
      </c>
      <c r="C7" s="55" t="s">
        <v>10</v>
      </c>
      <c r="D7" s="58">
        <v>1</v>
      </c>
      <c r="E7" s="59"/>
      <c r="F7" s="60">
        <f t="shared" si="0"/>
        <v>0</v>
      </c>
    </row>
    <row r="8" spans="1:8" ht="42.75" x14ac:dyDescent="0.2">
      <c r="A8" s="55" t="s">
        <v>8</v>
      </c>
      <c r="B8" s="56" t="s">
        <v>30</v>
      </c>
      <c r="C8" s="55" t="s">
        <v>10</v>
      </c>
      <c r="D8" s="58">
        <v>1</v>
      </c>
      <c r="E8" s="59"/>
      <c r="F8" s="60">
        <f t="shared" si="0"/>
        <v>0</v>
      </c>
    </row>
    <row r="9" spans="1:8" ht="28.5" x14ac:dyDescent="0.2">
      <c r="A9" s="55" t="s">
        <v>12</v>
      </c>
      <c r="B9" s="56" t="s">
        <v>31</v>
      </c>
      <c r="C9" s="55" t="s">
        <v>9</v>
      </c>
      <c r="D9" s="58">
        <v>1</v>
      </c>
      <c r="E9" s="59"/>
      <c r="F9" s="60">
        <f t="shared" si="0"/>
        <v>0</v>
      </c>
    </row>
    <row r="10" spans="1:8" ht="28.5" x14ac:dyDescent="0.2">
      <c r="A10" s="55" t="s">
        <v>13</v>
      </c>
      <c r="B10" s="56" t="s">
        <v>32</v>
      </c>
      <c r="C10" s="55" t="s">
        <v>10</v>
      </c>
      <c r="D10" s="58">
        <v>1</v>
      </c>
      <c r="E10" s="59"/>
      <c r="F10" s="60">
        <f t="shared" si="0"/>
        <v>0</v>
      </c>
    </row>
    <row r="11" spans="1:8" ht="28.5" x14ac:dyDescent="0.2">
      <c r="A11" s="55" t="s">
        <v>14</v>
      </c>
      <c r="B11" s="56" t="s">
        <v>19</v>
      </c>
      <c r="C11" s="55" t="s">
        <v>7</v>
      </c>
      <c r="D11" s="58">
        <v>50</v>
      </c>
      <c r="E11" s="59"/>
      <c r="F11" s="60">
        <f t="shared" si="0"/>
        <v>0</v>
      </c>
    </row>
    <row r="12" spans="1:8" x14ac:dyDescent="0.2">
      <c r="A12" s="55" t="s">
        <v>15</v>
      </c>
      <c r="B12" s="56" t="s">
        <v>21</v>
      </c>
      <c r="C12" s="55" t="s">
        <v>10</v>
      </c>
      <c r="D12" s="58">
        <v>2</v>
      </c>
      <c r="E12" s="59"/>
      <c r="F12" s="60">
        <f t="shared" si="0"/>
        <v>0</v>
      </c>
    </row>
    <row r="13" spans="1:8" ht="28.5" x14ac:dyDescent="0.2">
      <c r="A13" s="55" t="s">
        <v>47</v>
      </c>
      <c r="B13" s="56" t="s">
        <v>23</v>
      </c>
      <c r="C13" s="55" t="s">
        <v>7</v>
      </c>
      <c r="D13" s="58">
        <v>65</v>
      </c>
      <c r="E13" s="59"/>
      <c r="F13" s="60">
        <f t="shared" si="0"/>
        <v>0</v>
      </c>
    </row>
    <row r="14" spans="1:8" x14ac:dyDescent="0.2">
      <c r="A14" s="55" t="s">
        <v>48</v>
      </c>
      <c r="B14" s="56" t="s">
        <v>36</v>
      </c>
      <c r="C14" s="55" t="s">
        <v>9</v>
      </c>
      <c r="D14" s="58">
        <v>2</v>
      </c>
      <c r="E14" s="59"/>
      <c r="F14" s="60">
        <f t="shared" si="0"/>
        <v>0</v>
      </c>
    </row>
    <row r="15" spans="1:8" x14ac:dyDescent="0.2">
      <c r="A15" s="55" t="s">
        <v>49</v>
      </c>
      <c r="B15" s="56" t="s">
        <v>24</v>
      </c>
      <c r="C15" s="55" t="s">
        <v>10</v>
      </c>
      <c r="D15" s="58">
        <v>1</v>
      </c>
      <c r="E15" s="59"/>
      <c r="F15" s="60">
        <f t="shared" si="0"/>
        <v>0</v>
      </c>
    </row>
    <row r="16" spans="1:8" ht="15" x14ac:dyDescent="0.2">
      <c r="A16" s="50" t="s">
        <v>16</v>
      </c>
      <c r="B16" s="51" t="s">
        <v>37</v>
      </c>
      <c r="C16" s="50"/>
      <c r="D16" s="52"/>
      <c r="E16" s="53"/>
      <c r="F16" s="54">
        <f>SUM(F17:F21)</f>
        <v>0</v>
      </c>
    </row>
    <row r="17" spans="1:7" ht="256.5" x14ac:dyDescent="0.2">
      <c r="A17" s="55" t="s">
        <v>17</v>
      </c>
      <c r="B17" s="56" t="s">
        <v>38</v>
      </c>
      <c r="C17" s="55" t="s">
        <v>10</v>
      </c>
      <c r="D17" s="58">
        <v>1</v>
      </c>
      <c r="E17" s="59"/>
      <c r="F17" s="60">
        <f>SUM(D17*E17)</f>
        <v>0</v>
      </c>
    </row>
    <row r="18" spans="1:7" ht="57" x14ac:dyDescent="0.2">
      <c r="A18" s="55" t="s">
        <v>50</v>
      </c>
      <c r="B18" s="56" t="s">
        <v>27</v>
      </c>
      <c r="C18" s="55" t="s">
        <v>10</v>
      </c>
      <c r="D18" s="58">
        <v>1</v>
      </c>
      <c r="E18" s="59"/>
      <c r="F18" s="60">
        <f t="shared" ref="F18:F21" si="1">SUM(D18*E18)</f>
        <v>0</v>
      </c>
    </row>
    <row r="19" spans="1:7" x14ac:dyDescent="0.2">
      <c r="A19" s="55" t="s">
        <v>18</v>
      </c>
      <c r="B19" s="56" t="s">
        <v>39</v>
      </c>
      <c r="C19" s="55" t="s">
        <v>9</v>
      </c>
      <c r="D19" s="58">
        <v>3</v>
      </c>
      <c r="E19" s="59"/>
      <c r="F19" s="60">
        <f t="shared" si="1"/>
        <v>0</v>
      </c>
    </row>
    <row r="20" spans="1:7" x14ac:dyDescent="0.2">
      <c r="A20" s="55" t="s">
        <v>20</v>
      </c>
      <c r="B20" s="56" t="s">
        <v>40</v>
      </c>
      <c r="C20" s="55" t="s">
        <v>9</v>
      </c>
      <c r="D20" s="58">
        <v>3</v>
      </c>
      <c r="E20" s="59"/>
      <c r="F20" s="60">
        <f t="shared" si="1"/>
        <v>0</v>
      </c>
    </row>
    <row r="21" spans="1:7" x14ac:dyDescent="0.2">
      <c r="A21" s="55" t="s">
        <v>22</v>
      </c>
      <c r="B21" s="56" t="s">
        <v>24</v>
      </c>
      <c r="C21" s="55" t="s">
        <v>10</v>
      </c>
      <c r="D21" s="58">
        <v>1</v>
      </c>
      <c r="E21" s="59"/>
      <c r="F21" s="60">
        <f t="shared" si="1"/>
        <v>0</v>
      </c>
    </row>
    <row r="22" spans="1:7" ht="15" x14ac:dyDescent="0.2">
      <c r="A22" s="50" t="s">
        <v>25</v>
      </c>
      <c r="B22" s="51" t="s">
        <v>28</v>
      </c>
      <c r="C22" s="50"/>
      <c r="D22" s="52"/>
      <c r="E22" s="53"/>
      <c r="F22" s="54">
        <f>SUM(F23:F23)</f>
        <v>0</v>
      </c>
    </row>
    <row r="23" spans="1:7" x14ac:dyDescent="0.2">
      <c r="A23" s="55" t="s">
        <v>26</v>
      </c>
      <c r="B23" s="57" t="s">
        <v>29</v>
      </c>
      <c r="C23" s="55" t="s">
        <v>10</v>
      </c>
      <c r="D23" s="58">
        <v>1</v>
      </c>
      <c r="E23" s="59"/>
      <c r="F23" s="60">
        <f t="shared" ref="F23" si="2">SUM(D23*E23)</f>
        <v>0</v>
      </c>
      <c r="G23" s="31"/>
    </row>
    <row r="24" spans="1:7" x14ac:dyDescent="0.2">
      <c r="A24" s="24"/>
      <c r="B24" s="61"/>
      <c r="C24" s="24"/>
      <c r="D24" s="25"/>
      <c r="E24" s="26"/>
      <c r="F24" s="62"/>
    </row>
    <row r="25" spans="1:7" x14ac:dyDescent="0.2">
      <c r="A25" s="24"/>
      <c r="B25" s="61"/>
      <c r="C25" s="24"/>
      <c r="D25" s="25"/>
      <c r="E25" s="26"/>
      <c r="F25" s="62"/>
    </row>
    <row r="26" spans="1:7" x14ac:dyDescent="0.2">
      <c r="A26" s="24"/>
      <c r="B26" s="61"/>
      <c r="C26" s="24"/>
      <c r="D26" s="25"/>
      <c r="E26" s="26"/>
      <c r="F26" s="62"/>
    </row>
    <row r="27" spans="1:7" ht="15" x14ac:dyDescent="0.2">
      <c r="A27" s="24"/>
      <c r="B27" s="63" t="s">
        <v>42</v>
      </c>
      <c r="C27" s="24"/>
      <c r="D27" s="25"/>
      <c r="E27" s="26"/>
      <c r="F27" s="62"/>
    </row>
    <row r="28" spans="1:7" x14ac:dyDescent="0.2">
      <c r="A28" s="24"/>
      <c r="B28" s="61"/>
      <c r="C28" s="24"/>
      <c r="D28" s="25"/>
      <c r="E28" s="26"/>
      <c r="F28" s="62"/>
    </row>
    <row r="29" spans="1:7" x14ac:dyDescent="0.2">
      <c r="A29" s="24"/>
      <c r="B29" s="27" t="s">
        <v>51</v>
      </c>
      <c r="C29" s="24"/>
      <c r="D29" s="25"/>
      <c r="E29" s="26"/>
      <c r="F29" s="28">
        <f>+F4</f>
        <v>0</v>
      </c>
    </row>
    <row r="30" spans="1:7" ht="15" x14ac:dyDescent="0.2">
      <c r="A30" s="24"/>
      <c r="B30" s="64" t="s">
        <v>41</v>
      </c>
      <c r="C30" s="24"/>
      <c r="D30" s="25"/>
      <c r="E30" s="26"/>
      <c r="F30" s="65">
        <f>SUM(F29:F29)</f>
        <v>0</v>
      </c>
      <c r="G30" s="38"/>
    </row>
  </sheetData>
  <autoFilter ref="A1:F1" xr:uid="{00000000-0009-0000-0000-000000000000}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&amp;CNN priključek za črpališče - druga faza&amp;R&amp;P/&amp;N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Rekapitulacija</vt:lpstr>
      <vt:lpstr>crpNN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Martina Magajna</cp:lastModifiedBy>
  <cp:lastPrinted>2025-09-24T10:43:59Z</cp:lastPrinted>
  <dcterms:created xsi:type="dcterms:W3CDTF">2019-06-12T11:52:14Z</dcterms:created>
  <dcterms:modified xsi:type="dcterms:W3CDTF">2025-11-26T11:00:00Z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